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32" i="1"/>
  <c r="M19"/>
  <c r="M15"/>
  <c r="M23"/>
  <c r="M16"/>
  <c r="M9"/>
  <c r="M18"/>
  <c r="M8"/>
  <c r="M37"/>
  <c r="M34"/>
  <c r="M11"/>
  <c r="M12"/>
  <c r="M7"/>
  <c r="M22"/>
  <c r="M35"/>
  <c r="M38"/>
  <c r="M40"/>
  <c r="M28"/>
  <c r="M44"/>
  <c r="M31"/>
  <c r="M14"/>
  <c r="M5"/>
  <c r="M47"/>
  <c r="M13"/>
  <c r="M52"/>
  <c r="M33"/>
  <c r="M21"/>
  <c r="M10"/>
  <c r="M17"/>
  <c r="M48"/>
  <c r="M46"/>
  <c r="M30"/>
  <c r="M20"/>
  <c r="M56"/>
  <c r="M29"/>
  <c r="M43"/>
  <c r="M53"/>
  <c r="M49"/>
  <c r="M36"/>
  <c r="M55"/>
  <c r="M39"/>
  <c r="M26"/>
  <c r="M41"/>
  <c r="M25"/>
  <c r="M50"/>
  <c r="M57"/>
  <c r="M42"/>
  <c r="M45"/>
  <c r="M27"/>
  <c r="M51"/>
  <c r="M24"/>
  <c r="M54"/>
  <c r="M6"/>
</calcChain>
</file>

<file path=xl/sharedStrings.xml><?xml version="1.0" encoding="utf-8"?>
<sst xmlns="http://schemas.openxmlformats.org/spreadsheetml/2006/main" count="305" uniqueCount="147">
  <si>
    <t>jméno</t>
  </si>
  <si>
    <t xml:space="preserve">Bydliště </t>
  </si>
  <si>
    <t>umístění</t>
  </si>
  <si>
    <t>body</t>
  </si>
  <si>
    <t>Součet bodů</t>
  </si>
  <si>
    <t xml:space="preserve"> </t>
  </si>
  <si>
    <t>Světlá Hora</t>
  </si>
  <si>
    <t>Olomouc</t>
  </si>
  <si>
    <t>Dvorce</t>
  </si>
  <si>
    <t>Staré Heřminovy</t>
  </si>
  <si>
    <t>Kutálek Luděk</t>
  </si>
  <si>
    <t>Janalík Antonín</t>
  </si>
  <si>
    <t>Legerský Jaromír</t>
  </si>
  <si>
    <t>Kříž Zdeněk</t>
  </si>
  <si>
    <t>Gerasis Pavel</t>
  </si>
  <si>
    <t>Jeseník</t>
  </si>
  <si>
    <t>Janalík Ondřej</t>
  </si>
  <si>
    <t>Skotnica Václav</t>
  </si>
  <si>
    <t>Cichoň Leopold</t>
  </si>
  <si>
    <t>Horní Životice</t>
  </si>
  <si>
    <t>Okřina Petr</t>
  </si>
  <si>
    <t>Janalík Josef</t>
  </si>
  <si>
    <t>Panovčík Jozef</t>
  </si>
  <si>
    <t>Legerský Lukáš</t>
  </si>
  <si>
    <t>Pírek Jan</t>
  </si>
  <si>
    <t>Zlaté Hory</t>
  </si>
  <si>
    <t>Pírek Miloš</t>
  </si>
  <si>
    <t>Opava</t>
  </si>
  <si>
    <t>Kudela Josef</t>
  </si>
  <si>
    <t>8.</t>
  </si>
  <si>
    <t>2.</t>
  </si>
  <si>
    <t>1.</t>
  </si>
  <si>
    <t>4.</t>
  </si>
  <si>
    <t>3.</t>
  </si>
  <si>
    <t>5.</t>
  </si>
  <si>
    <t>9.</t>
  </si>
  <si>
    <t>10.</t>
  </si>
  <si>
    <t>11.</t>
  </si>
  <si>
    <t>12.</t>
  </si>
  <si>
    <t>Pospíšil Ladislav</t>
  </si>
  <si>
    <t>16.</t>
  </si>
  <si>
    <t>Horní Benešov</t>
  </si>
  <si>
    <t>17.</t>
  </si>
  <si>
    <t>18.</t>
  </si>
  <si>
    <t>19.</t>
  </si>
  <si>
    <t>Dobeš Martin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</si>
  <si>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</si>
  <si>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</si>
  <si>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</si>
  <si>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</si>
  <si>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</si>
  <si>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</si>
  <si>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</si>
  <si>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</si>
  <si>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</si>
  <si>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6.</t>
  </si>
  <si>
    <t>7.</t>
  </si>
  <si>
    <t>13.</t>
  </si>
  <si>
    <t>Boček Dalibor</t>
  </si>
  <si>
    <t>Leskovec n. Mor.</t>
  </si>
  <si>
    <t>Pustá Polom</t>
  </si>
  <si>
    <t>Šimčík Alois</t>
  </si>
  <si>
    <t>Slezský Kočov</t>
  </si>
  <si>
    <t>Bergloviec Jiří</t>
  </si>
  <si>
    <t>Matějček Petr</t>
  </si>
  <si>
    <t>31.</t>
  </si>
  <si>
    <t>29.</t>
  </si>
  <si>
    <t>30.</t>
  </si>
  <si>
    <t>33.</t>
  </si>
  <si>
    <t>32.</t>
  </si>
  <si>
    <t>Výsledky regionální tarokové ligy 2019</t>
  </si>
  <si>
    <t>Sv. Hora 23.2.</t>
  </si>
  <si>
    <t>S. Heřminovy 6.4.</t>
  </si>
  <si>
    <t>Leskovec 8.5.</t>
  </si>
  <si>
    <t>Mareth Václav</t>
  </si>
  <si>
    <t>Raduň</t>
  </si>
  <si>
    <t>Kocfelda Miroslav</t>
  </si>
  <si>
    <t>Budišov nad Bud.</t>
  </si>
  <si>
    <t>Spáčil Stanislav</t>
  </si>
  <si>
    <t>Katzer Vítězsláv</t>
  </si>
  <si>
    <t>Praha</t>
  </si>
  <si>
    <t>Pánek Zbigniew</t>
  </si>
  <si>
    <t>Biesko Biela</t>
  </si>
  <si>
    <t>Bůžek Olin</t>
  </si>
  <si>
    <t>14.-15.</t>
  </si>
  <si>
    <t>Halát Jaroslav</t>
  </si>
  <si>
    <t>Novák Miroslav</t>
  </si>
  <si>
    <t>Glac Milan</t>
  </si>
  <si>
    <t>Chvěja Leoš</t>
  </si>
  <si>
    <t>Hlučín</t>
  </si>
  <si>
    <t xml:space="preserve">Rumpel Pavel </t>
  </si>
  <si>
    <t>Pavlíček Václav</t>
  </si>
  <si>
    <t>Bělá pod Prad.</t>
  </si>
  <si>
    <t>Novák Radek</t>
  </si>
  <si>
    <t>Nový Jičín</t>
  </si>
  <si>
    <t>Wognitschová Hana</t>
  </si>
  <si>
    <t>Vyškov</t>
  </si>
  <si>
    <t>15.</t>
  </si>
  <si>
    <t>Karásek Radomír</t>
  </si>
  <si>
    <t>Přerov</t>
  </si>
  <si>
    <t>Wognitsch Milan</t>
  </si>
  <si>
    <t>14.</t>
  </si>
  <si>
    <t>Vykydal Květoslav</t>
  </si>
  <si>
    <t>Šumperk</t>
  </si>
  <si>
    <t>Jílek Jiří</t>
  </si>
  <si>
    <t>Bruntál</t>
  </si>
  <si>
    <t>Průběžné pořadí</t>
  </si>
  <si>
    <t>34.</t>
  </si>
  <si>
    <t>35.</t>
  </si>
  <si>
    <t>36.</t>
  </si>
  <si>
    <t>37.</t>
  </si>
  <si>
    <t>38.</t>
  </si>
  <si>
    <t>39.</t>
  </si>
  <si>
    <t>40.</t>
  </si>
  <si>
    <t>41.</t>
  </si>
  <si>
    <t>Neuvirt Jiří</t>
  </si>
  <si>
    <t>Heřmánky</t>
  </si>
  <si>
    <t>Zborovský Zdeněk</t>
  </si>
  <si>
    <t>Ostrava</t>
  </si>
  <si>
    <t>Ryba Tomáš</t>
  </si>
  <si>
    <t>Vašut Jan</t>
  </si>
  <si>
    <t>42.</t>
  </si>
  <si>
    <t>43.</t>
  </si>
  <si>
    <t>44.</t>
  </si>
  <si>
    <t>45.</t>
  </si>
  <si>
    <t xml:space="preserve">Budišov 9.11. </t>
  </si>
  <si>
    <t>Novák Jiří</t>
  </si>
  <si>
    <t>21.-22.</t>
  </si>
  <si>
    <t>Kopinec Jan</t>
  </si>
  <si>
    <t>Kopinec Martin</t>
  </si>
  <si>
    <t>Svašek Petr</t>
  </si>
  <si>
    <t>Maňásková Eva</t>
  </si>
  <si>
    <t>Kolář Vladimír</t>
  </si>
  <si>
    <t>Lipník n. N.</t>
  </si>
  <si>
    <t>Šťastný Roman</t>
  </si>
  <si>
    <t>Mikulovice</t>
  </si>
  <si>
    <t>Krystek František</t>
  </si>
  <si>
    <t>Janalík Štěpán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</si>
  <si>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</si>
  <si>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</si>
  <si>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</si>
  <si>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</si>
  <si>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</si>
  <si>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</si>
  <si>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</si>
  <si>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</si>
  <si>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Dvorce 21.12.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</si>
</sst>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tabSelected="1" workbookViewId="0">
      <selection activeCell="Q14" sqref="Q14"/>
    </sheetView>
  </sheetViews>
  <sheetFormatPr defaultRowHeight="15"/>
  <cols>
    <col min="1" max="1" width="18.28515625" customWidth="1"/>
    <col min="2" max="2" width="15.85546875" bestFit="1" customWidth="1"/>
    <col min="3" max="3" width="8.5703125" bestFit="1" customWidth="1"/>
    <col min="4" max="4" width="7" customWidth="1"/>
    <col min="6" max="6" width="7.140625" customWidth="1"/>
    <col min="7" max="7" width="8.5703125" bestFit="1" customWidth="1"/>
    <col min="8" max="8" width="6.85546875" customWidth="1"/>
    <col min="9" max="9" width="8.5703125" bestFit="1" customWidth="1"/>
    <col min="10" max="10" width="6.42578125" customWidth="1"/>
    <col min="11" max="11" width="8.5703125" bestFit="1" customWidth="1"/>
    <col min="12" max="12" width="6.5703125" customWidth="1"/>
    <col min="13" max="13" width="7" bestFit="1" customWidth="1"/>
    <col min="14" max="14" width="9.140625" customWidth="1"/>
  </cols>
  <sheetData>
    <row r="1" spans="1:15" ht="23.25">
      <c r="D1" s="27" t="s">
        <v>70</v>
      </c>
      <c r="E1" s="27"/>
      <c r="F1" s="27"/>
      <c r="G1" s="27"/>
      <c r="H1" s="27"/>
      <c r="I1" s="27"/>
      <c r="J1" s="27"/>
    </row>
    <row r="3" spans="1:15">
      <c r="A3" s="2" t="s">
        <v>5</v>
      </c>
      <c r="B3" s="2" t="s">
        <v>5</v>
      </c>
      <c r="C3" s="26" t="s">
        <v>71</v>
      </c>
      <c r="D3" s="26"/>
      <c r="E3" s="26" t="s">
        <v>72</v>
      </c>
      <c r="F3" s="26"/>
      <c r="G3" s="26" t="s">
        <v>73</v>
      </c>
      <c r="H3" s="26"/>
      <c r="I3" s="26" t="s">
        <v>125</v>
      </c>
      <c r="J3" s="26"/>
      <c r="K3" s="26" t="s">
        <v>146</v>
      </c>
      <c r="L3" s="26"/>
      <c r="M3" s="2"/>
      <c r="N3" s="2"/>
    </row>
    <row r="4" spans="1:15" ht="30">
      <c r="A4" s="2" t="s">
        <v>0</v>
      </c>
      <c r="B4" s="2" t="s">
        <v>1</v>
      </c>
      <c r="C4" s="2" t="s">
        <v>2</v>
      </c>
      <c r="D4" s="2" t="s">
        <v>3</v>
      </c>
      <c r="E4" s="2" t="s">
        <v>2</v>
      </c>
      <c r="F4" s="2" t="s">
        <v>3</v>
      </c>
      <c r="G4" s="2" t="s">
        <v>2</v>
      </c>
      <c r="H4" s="2" t="s">
        <v>3</v>
      </c>
      <c r="I4" s="2" t="s">
        <v>2</v>
      </c>
      <c r="J4" s="2" t="s">
        <v>3</v>
      </c>
      <c r="K4" s="2" t="s">
        <v>2</v>
      </c>
      <c r="L4" s="2" t="s">
        <v>3</v>
      </c>
      <c r="M4" s="10" t="s">
        <v>4</v>
      </c>
      <c r="N4" s="10" t="s">
        <v>106</v>
      </c>
    </row>
    <row r="5" spans="1:15" ht="15.75">
      <c r="A5" s="3" t="s">
        <v>63</v>
      </c>
      <c r="B5" s="3" t="s">
        <v>77</v>
      </c>
      <c r="C5" s="23" t="s">
        <v>47</v>
      </c>
      <c r="D5" s="19">
        <v>14.3</v>
      </c>
      <c r="E5" s="21" t="s">
        <v>32</v>
      </c>
      <c r="F5" s="19">
        <v>54.6</v>
      </c>
      <c r="G5" s="7" t="s">
        <v>30</v>
      </c>
      <c r="H5" s="19">
        <v>78.3</v>
      </c>
      <c r="I5" s="11" t="s">
        <v>32</v>
      </c>
      <c r="J5" s="32">
        <v>81.599999999999994</v>
      </c>
      <c r="K5" s="11"/>
      <c r="L5" s="7"/>
      <c r="M5" s="12">
        <f>D5+F5+H5+J5+L5</f>
        <v>228.79999999999998</v>
      </c>
      <c r="N5" s="22" t="s">
        <v>31</v>
      </c>
      <c r="O5" s="1"/>
    </row>
    <row r="6" spans="1:15" ht="15.75">
      <c r="A6" s="3" t="s">
        <v>74</v>
      </c>
      <c r="B6" s="3" t="s">
        <v>75</v>
      </c>
      <c r="C6" s="23" t="s">
        <v>31</v>
      </c>
      <c r="D6" s="19">
        <v>99</v>
      </c>
      <c r="E6" s="13">
        <v>0</v>
      </c>
      <c r="F6" s="19">
        <v>0</v>
      </c>
      <c r="G6" s="7">
        <v>0</v>
      </c>
      <c r="H6" s="19">
        <v>0</v>
      </c>
      <c r="I6" s="11" t="s">
        <v>31</v>
      </c>
      <c r="J6" s="19">
        <v>111</v>
      </c>
      <c r="K6" s="11"/>
      <c r="L6" s="5"/>
      <c r="M6" s="12">
        <f>D6+F6+H6+J6+L6</f>
        <v>210</v>
      </c>
      <c r="N6" s="22" t="s">
        <v>30</v>
      </c>
      <c r="O6" s="1"/>
    </row>
    <row r="7" spans="1:15" ht="15.75">
      <c r="A7" s="8" t="s">
        <v>11</v>
      </c>
      <c r="B7" s="8" t="s">
        <v>77</v>
      </c>
      <c r="C7" s="23" t="s">
        <v>38</v>
      </c>
      <c r="D7" s="19">
        <v>28.6</v>
      </c>
      <c r="E7" s="21" t="s">
        <v>35</v>
      </c>
      <c r="F7" s="19">
        <v>27.3</v>
      </c>
      <c r="G7" s="7" t="s">
        <v>31</v>
      </c>
      <c r="H7" s="19">
        <v>90</v>
      </c>
      <c r="I7" s="11" t="s">
        <v>43</v>
      </c>
      <c r="J7" s="32">
        <v>24</v>
      </c>
      <c r="K7" s="11"/>
      <c r="L7" s="5"/>
      <c r="M7" s="12">
        <f>D7+F7+H7+J7+L7</f>
        <v>169.9</v>
      </c>
      <c r="N7" s="22" t="s">
        <v>33</v>
      </c>
      <c r="O7" s="1"/>
    </row>
    <row r="8" spans="1:15" ht="15.75">
      <c r="A8" s="8" t="s">
        <v>22</v>
      </c>
      <c r="B8" s="8" t="s">
        <v>6</v>
      </c>
      <c r="C8" s="23" t="s">
        <v>56</v>
      </c>
      <c r="D8" s="19">
        <v>40.5</v>
      </c>
      <c r="E8" s="21" t="s">
        <v>31</v>
      </c>
      <c r="F8" s="19">
        <v>87</v>
      </c>
      <c r="G8" s="7" t="s">
        <v>35</v>
      </c>
      <c r="H8" s="19">
        <v>28.6</v>
      </c>
      <c r="I8" s="11">
        <v>0</v>
      </c>
      <c r="J8" s="19">
        <v>0</v>
      </c>
      <c r="K8" s="11"/>
      <c r="L8" s="5"/>
      <c r="M8" s="12">
        <f>D8+F8+H8+J8+L8</f>
        <v>156.1</v>
      </c>
      <c r="N8" s="22" t="s">
        <v>32</v>
      </c>
      <c r="O8" s="1"/>
    </row>
    <row r="9" spans="1:15" ht="15.75">
      <c r="A9" s="3" t="s">
        <v>78</v>
      </c>
      <c r="B9" s="3" t="s">
        <v>7</v>
      </c>
      <c r="C9" s="23" t="s">
        <v>34</v>
      </c>
      <c r="D9" s="19">
        <v>55.1</v>
      </c>
      <c r="E9" s="21" t="s">
        <v>57</v>
      </c>
      <c r="F9" s="19">
        <v>14.3</v>
      </c>
      <c r="G9" s="7" t="s">
        <v>34</v>
      </c>
      <c r="H9" s="19">
        <v>49.4</v>
      </c>
      <c r="I9" s="11" t="s">
        <v>101</v>
      </c>
      <c r="J9" s="19">
        <v>33.6</v>
      </c>
      <c r="K9" s="11"/>
      <c r="L9" s="5"/>
      <c r="M9" s="12">
        <f>D9+F9+H9+J9+L9</f>
        <v>152.4</v>
      </c>
      <c r="N9" s="22" t="s">
        <v>34</v>
      </c>
      <c r="O9" s="1"/>
    </row>
    <row r="10" spans="1:15" ht="16.5" customHeight="1">
      <c r="A10" s="8" t="s">
        <v>20</v>
      </c>
      <c r="B10" s="8" t="s">
        <v>6</v>
      </c>
      <c r="C10" s="23" t="s">
        <v>53</v>
      </c>
      <c r="D10" s="19">
        <v>7</v>
      </c>
      <c r="E10" s="21" t="s">
        <v>37</v>
      </c>
      <c r="F10" s="19">
        <v>22.8</v>
      </c>
      <c r="G10" s="7" t="s">
        <v>97</v>
      </c>
      <c r="H10" s="19">
        <v>17.600000000000001</v>
      </c>
      <c r="I10" s="11" t="s">
        <v>30</v>
      </c>
      <c r="J10" s="19">
        <v>100.8</v>
      </c>
      <c r="K10" s="11"/>
      <c r="L10" s="5"/>
      <c r="M10" s="12">
        <f>D10+F10+H10+J10+L10</f>
        <v>148.19999999999999</v>
      </c>
      <c r="N10" s="22" t="s">
        <v>55</v>
      </c>
      <c r="O10" s="1"/>
    </row>
    <row r="11" spans="1:15" ht="15.75">
      <c r="A11" s="8" t="s">
        <v>13</v>
      </c>
      <c r="B11" s="8" t="s">
        <v>62</v>
      </c>
      <c r="C11" s="23" t="s">
        <v>36</v>
      </c>
      <c r="D11" s="19">
        <v>31.2</v>
      </c>
      <c r="E11" s="13">
        <v>0</v>
      </c>
      <c r="F11" s="19">
        <v>0</v>
      </c>
      <c r="G11" s="7" t="s">
        <v>32</v>
      </c>
      <c r="H11" s="19">
        <v>56.7</v>
      </c>
      <c r="I11" s="11" t="s">
        <v>29</v>
      </c>
      <c r="J11" s="19">
        <v>54</v>
      </c>
      <c r="K11" s="11"/>
      <c r="L11" s="5"/>
      <c r="M11" s="12">
        <f>D11+F11+H11+J11+L11</f>
        <v>141.9</v>
      </c>
      <c r="N11" s="22" t="s">
        <v>56</v>
      </c>
      <c r="O11" s="1"/>
    </row>
    <row r="12" spans="1:15" ht="15.75" customHeight="1">
      <c r="A12" s="3" t="s">
        <v>83</v>
      </c>
      <c r="B12" s="3" t="s">
        <v>41</v>
      </c>
      <c r="C12" s="23" t="s">
        <v>37</v>
      </c>
      <c r="D12" s="19">
        <v>29.9</v>
      </c>
      <c r="E12" s="21" t="s">
        <v>30</v>
      </c>
      <c r="F12" s="19">
        <v>75.599999999999994</v>
      </c>
      <c r="G12" s="7" t="s">
        <v>56</v>
      </c>
      <c r="H12" s="19">
        <v>36</v>
      </c>
      <c r="I12" s="11">
        <v>0</v>
      </c>
      <c r="J12" s="32">
        <v>0</v>
      </c>
      <c r="K12" s="11"/>
      <c r="L12" s="7"/>
      <c r="M12" s="12">
        <f>D12+F12+H12+J12+L12</f>
        <v>141.5</v>
      </c>
      <c r="N12" s="22" t="s">
        <v>29</v>
      </c>
      <c r="O12" s="1"/>
    </row>
    <row r="13" spans="1:15" ht="16.5" customHeight="1">
      <c r="A13" s="8" t="s">
        <v>12</v>
      </c>
      <c r="B13" s="8" t="s">
        <v>9</v>
      </c>
      <c r="C13" s="23" t="s">
        <v>49</v>
      </c>
      <c r="D13" s="19">
        <v>11</v>
      </c>
      <c r="E13" s="21" t="s">
        <v>33</v>
      </c>
      <c r="F13" s="19">
        <v>64.8</v>
      </c>
      <c r="G13" s="7" t="s">
        <v>36</v>
      </c>
      <c r="H13" s="19">
        <v>27.3</v>
      </c>
      <c r="I13" s="11">
        <v>16</v>
      </c>
      <c r="J13" s="19">
        <v>28.6</v>
      </c>
      <c r="K13" s="11"/>
      <c r="L13" s="5"/>
      <c r="M13" s="12">
        <f>D13+F13+H13+J13+L13</f>
        <v>131.69999999999999</v>
      </c>
      <c r="N13" s="22" t="s">
        <v>35</v>
      </c>
      <c r="O13" s="1"/>
    </row>
    <row r="14" spans="1:15" ht="15.75">
      <c r="A14" s="3" t="s">
        <v>28</v>
      </c>
      <c r="B14" s="3" t="s">
        <v>27</v>
      </c>
      <c r="C14" s="23" t="s">
        <v>46</v>
      </c>
      <c r="D14" s="19">
        <v>15.4</v>
      </c>
      <c r="E14" s="13">
        <v>22</v>
      </c>
      <c r="F14" s="19">
        <v>8</v>
      </c>
      <c r="G14" s="7" t="s">
        <v>55</v>
      </c>
      <c r="H14" s="19">
        <v>42.5</v>
      </c>
      <c r="I14" s="11" t="s">
        <v>55</v>
      </c>
      <c r="J14" s="32">
        <v>64</v>
      </c>
      <c r="K14" s="11"/>
      <c r="L14" s="5"/>
      <c r="M14" s="12">
        <f>D14+F14+H14+J14+L14</f>
        <v>129.9</v>
      </c>
      <c r="N14" s="22" t="s">
        <v>36</v>
      </c>
      <c r="O14" s="1"/>
    </row>
    <row r="15" spans="1:15" ht="15.75">
      <c r="A15" s="8" t="s">
        <v>76</v>
      </c>
      <c r="B15" s="8" t="s">
        <v>6</v>
      </c>
      <c r="C15" s="23" t="s">
        <v>30</v>
      </c>
      <c r="D15" s="19">
        <v>86.4</v>
      </c>
      <c r="E15" s="21" t="s">
        <v>52</v>
      </c>
      <c r="F15" s="19">
        <v>4</v>
      </c>
      <c r="G15" s="7" t="s">
        <v>40</v>
      </c>
      <c r="H15" s="19">
        <v>16.5</v>
      </c>
      <c r="I15" s="11" t="s">
        <v>44</v>
      </c>
      <c r="J15" s="32">
        <v>22.8</v>
      </c>
      <c r="K15" s="11"/>
      <c r="L15" s="7"/>
      <c r="M15" s="12">
        <f>D15+F15+H15+J15+L15</f>
        <v>129.70000000000002</v>
      </c>
      <c r="N15" s="22" t="s">
        <v>37</v>
      </c>
      <c r="O15" s="1"/>
    </row>
    <row r="16" spans="1:15" ht="15.75">
      <c r="A16" s="3" t="s">
        <v>10</v>
      </c>
      <c r="B16" s="3" t="s">
        <v>77</v>
      </c>
      <c r="C16" s="23" t="s">
        <v>32</v>
      </c>
      <c r="D16" s="19">
        <v>63</v>
      </c>
      <c r="E16" s="21" t="s">
        <v>42</v>
      </c>
      <c r="F16" s="19">
        <v>14.3</v>
      </c>
      <c r="G16" s="7" t="s">
        <v>47</v>
      </c>
      <c r="H16" s="19">
        <v>10</v>
      </c>
      <c r="I16" s="11" t="s">
        <v>57</v>
      </c>
      <c r="J16" s="19">
        <v>35</v>
      </c>
      <c r="K16" s="11"/>
      <c r="L16" s="5"/>
      <c r="M16" s="12">
        <f>D16+F16+H16+J16+L16</f>
        <v>122.3</v>
      </c>
      <c r="N16" s="22" t="s">
        <v>38</v>
      </c>
      <c r="O16" s="1"/>
    </row>
    <row r="17" spans="1:15" ht="15.75" customHeight="1">
      <c r="A17" s="4" t="s">
        <v>61</v>
      </c>
      <c r="B17" s="4" t="s">
        <v>6</v>
      </c>
      <c r="C17" s="23" t="s">
        <v>54</v>
      </c>
      <c r="D17" s="19">
        <v>6</v>
      </c>
      <c r="E17" s="21" t="s">
        <v>44</v>
      </c>
      <c r="F17" s="19">
        <v>11</v>
      </c>
      <c r="G17" s="7" t="s">
        <v>33</v>
      </c>
      <c r="H17" s="19">
        <v>67.2</v>
      </c>
      <c r="I17" s="11">
        <v>15</v>
      </c>
      <c r="J17" s="19">
        <v>29.9</v>
      </c>
      <c r="K17" s="11"/>
      <c r="L17" s="5"/>
      <c r="M17" s="12">
        <f>D17+F17+H17+J17+L17</f>
        <v>114.1</v>
      </c>
      <c r="N17" s="22" t="s">
        <v>57</v>
      </c>
      <c r="O17" s="1"/>
    </row>
    <row r="18" spans="1:15" ht="15.75">
      <c r="A18" s="3" t="s">
        <v>16</v>
      </c>
      <c r="B18" s="3" t="s">
        <v>8</v>
      </c>
      <c r="C18" s="23" t="s">
        <v>55</v>
      </c>
      <c r="D18" s="19">
        <v>47.6</v>
      </c>
      <c r="E18" s="21" t="s">
        <v>56</v>
      </c>
      <c r="F18" s="19">
        <v>34.5</v>
      </c>
      <c r="G18" s="7" t="s">
        <v>101</v>
      </c>
      <c r="H18" s="19">
        <v>18.7</v>
      </c>
      <c r="I18" s="11" t="s">
        <v>54</v>
      </c>
      <c r="J18" s="32">
        <v>10</v>
      </c>
      <c r="K18" s="11"/>
      <c r="L18" s="7"/>
      <c r="M18" s="12">
        <f>D18+F18+H18+J18+L18</f>
        <v>110.8</v>
      </c>
      <c r="N18" s="22" t="s">
        <v>101</v>
      </c>
      <c r="O18" s="1"/>
    </row>
    <row r="19" spans="1:15" ht="15.75">
      <c r="A19" s="2" t="s">
        <v>136</v>
      </c>
      <c r="B19" s="2" t="s">
        <v>77</v>
      </c>
      <c r="C19" s="25">
        <v>0</v>
      </c>
      <c r="D19" s="25">
        <v>0</v>
      </c>
      <c r="E19" s="30">
        <v>0</v>
      </c>
      <c r="F19" s="25">
        <v>0</v>
      </c>
      <c r="G19" s="25">
        <v>0</v>
      </c>
      <c r="H19" s="25">
        <v>0</v>
      </c>
      <c r="I19" s="25">
        <v>3</v>
      </c>
      <c r="J19" s="33">
        <v>91</v>
      </c>
      <c r="K19" s="25"/>
      <c r="L19" s="25"/>
      <c r="M19" s="25">
        <f>D19+F19+H19+J19+L19</f>
        <v>91</v>
      </c>
      <c r="N19" s="22" t="s">
        <v>97</v>
      </c>
      <c r="O19" s="1"/>
    </row>
    <row r="20" spans="1:15" ht="15.75">
      <c r="A20" s="4" t="s">
        <v>90</v>
      </c>
      <c r="B20" s="4" t="s">
        <v>27</v>
      </c>
      <c r="C20" s="23" t="s">
        <v>69</v>
      </c>
      <c r="D20" s="19">
        <v>2</v>
      </c>
      <c r="E20" s="21" t="s">
        <v>40</v>
      </c>
      <c r="F20" s="19">
        <v>15.4</v>
      </c>
      <c r="G20" s="7" t="s">
        <v>37</v>
      </c>
      <c r="H20" s="19">
        <v>24</v>
      </c>
      <c r="I20" s="11" t="s">
        <v>37</v>
      </c>
      <c r="J20" s="19">
        <v>40.5</v>
      </c>
      <c r="K20" s="11"/>
      <c r="L20" s="5"/>
      <c r="M20" s="12">
        <f>D20+F20+H20+J20+L20</f>
        <v>81.900000000000006</v>
      </c>
      <c r="N20" s="22" t="s">
        <v>40</v>
      </c>
      <c r="O20" s="1"/>
    </row>
    <row r="21" spans="1:15" ht="16.5" customHeight="1">
      <c r="A21" s="8" t="s">
        <v>21</v>
      </c>
      <c r="B21" s="8" t="s">
        <v>8</v>
      </c>
      <c r="C21" s="23" t="s">
        <v>52</v>
      </c>
      <c r="D21" s="19">
        <v>8</v>
      </c>
      <c r="E21" s="21" t="s">
        <v>29</v>
      </c>
      <c r="F21" s="19">
        <v>30.8</v>
      </c>
      <c r="G21" s="7" t="s">
        <v>43</v>
      </c>
      <c r="H21" s="19">
        <v>13</v>
      </c>
      <c r="I21" s="11" t="s">
        <v>42</v>
      </c>
      <c r="J21" s="32">
        <v>27.3</v>
      </c>
      <c r="K21" s="11"/>
      <c r="L21" s="7"/>
      <c r="M21" s="12">
        <f>D21+F21+H21+J21+L21</f>
        <v>79.099999999999994</v>
      </c>
      <c r="N21" s="22" t="s">
        <v>42</v>
      </c>
      <c r="O21" s="1"/>
    </row>
    <row r="22" spans="1:15" ht="15.75">
      <c r="A22" s="9" t="s">
        <v>58</v>
      </c>
      <c r="B22" s="9" t="s">
        <v>59</v>
      </c>
      <c r="C22" s="23" t="s">
        <v>57</v>
      </c>
      <c r="D22" s="19">
        <v>27.3</v>
      </c>
      <c r="E22" s="13">
        <v>0</v>
      </c>
      <c r="F22" s="19">
        <v>0</v>
      </c>
      <c r="G22" s="7" t="s">
        <v>46</v>
      </c>
      <c r="H22" s="19">
        <v>11</v>
      </c>
      <c r="I22" s="11" t="s">
        <v>38</v>
      </c>
      <c r="J22" s="19">
        <v>39</v>
      </c>
      <c r="K22" s="11"/>
      <c r="L22" s="5"/>
      <c r="M22" s="12">
        <f>D22+F22+H22+J22+L22</f>
        <v>77.3</v>
      </c>
      <c r="N22" s="22" t="s">
        <v>43</v>
      </c>
      <c r="O22" s="1"/>
    </row>
    <row r="23" spans="1:15" ht="15.75">
      <c r="A23" s="8" t="s">
        <v>24</v>
      </c>
      <c r="B23" s="8" t="s">
        <v>25</v>
      </c>
      <c r="C23" s="23" t="s">
        <v>33</v>
      </c>
      <c r="D23" s="19">
        <v>74.400000000000006</v>
      </c>
      <c r="E23" s="13">
        <v>0</v>
      </c>
      <c r="F23" s="19">
        <v>0</v>
      </c>
      <c r="G23" s="7">
        <v>0</v>
      </c>
      <c r="H23" s="19">
        <v>0</v>
      </c>
      <c r="I23" s="11">
        <v>0</v>
      </c>
      <c r="J23" s="19">
        <v>0</v>
      </c>
      <c r="K23" s="11"/>
      <c r="L23" s="6"/>
      <c r="M23" s="12">
        <f>D23+F23+H23+J23+L23</f>
        <v>74.400000000000006</v>
      </c>
      <c r="N23" s="22" t="s">
        <v>44</v>
      </c>
      <c r="O23" s="1"/>
    </row>
    <row r="24" spans="1:15" ht="15.75">
      <c r="A24" s="4" t="s">
        <v>132</v>
      </c>
      <c r="B24" s="4" t="s">
        <v>133</v>
      </c>
      <c r="C24" s="6">
        <v>0</v>
      </c>
      <c r="D24" s="6">
        <v>0</v>
      </c>
      <c r="E24" s="21">
        <v>0</v>
      </c>
      <c r="F24" s="6">
        <v>0</v>
      </c>
      <c r="G24" s="6">
        <v>0</v>
      </c>
      <c r="H24" s="6">
        <v>0</v>
      </c>
      <c r="I24" s="11">
        <v>5</v>
      </c>
      <c r="J24" s="19">
        <v>72.599999999999994</v>
      </c>
      <c r="K24" s="11"/>
      <c r="L24" s="6"/>
      <c r="M24" s="12">
        <f>D24+F24+H24+J24+L24</f>
        <v>72.599999999999994</v>
      </c>
      <c r="N24" s="22" t="s">
        <v>46</v>
      </c>
      <c r="O24" s="1"/>
    </row>
    <row r="25" spans="1:15" ht="15.75">
      <c r="A25" s="4" t="s">
        <v>117</v>
      </c>
      <c r="B25" s="4" t="s">
        <v>118</v>
      </c>
      <c r="C25" s="7">
        <v>0</v>
      </c>
      <c r="D25" s="6">
        <v>0</v>
      </c>
      <c r="E25" s="13">
        <v>0</v>
      </c>
      <c r="F25" s="6">
        <v>0</v>
      </c>
      <c r="G25" s="7" t="s">
        <v>42</v>
      </c>
      <c r="H25" s="19">
        <v>15.4</v>
      </c>
      <c r="I25" s="11" t="s">
        <v>35</v>
      </c>
      <c r="J25" s="32">
        <v>49.3</v>
      </c>
      <c r="K25" s="11"/>
      <c r="L25" s="6"/>
      <c r="M25" s="12">
        <f>D25+F25+H25+J25+L25</f>
        <v>64.7</v>
      </c>
      <c r="N25" s="22" t="s">
        <v>47</v>
      </c>
      <c r="O25" s="1"/>
    </row>
    <row r="26" spans="1:15" ht="15" customHeight="1">
      <c r="A26" s="4" t="s">
        <v>104</v>
      </c>
      <c r="B26" s="4" t="s">
        <v>105</v>
      </c>
      <c r="C26" s="24">
        <v>0</v>
      </c>
      <c r="D26" s="5">
        <v>0</v>
      </c>
      <c r="E26" s="21" t="s">
        <v>36</v>
      </c>
      <c r="F26" s="19">
        <v>26</v>
      </c>
      <c r="G26" s="7" t="s">
        <v>29</v>
      </c>
      <c r="H26" s="19">
        <v>32.200000000000003</v>
      </c>
      <c r="I26" s="11" t="s">
        <v>69</v>
      </c>
      <c r="J26" s="32">
        <v>6</v>
      </c>
      <c r="K26" s="11"/>
      <c r="L26" s="6"/>
      <c r="M26" s="12">
        <f>D26+F26+H26+J26+L26</f>
        <v>64.2</v>
      </c>
      <c r="N26" s="22" t="s">
        <v>48</v>
      </c>
      <c r="O26" s="1"/>
    </row>
    <row r="27" spans="1:15" ht="17.25" customHeight="1">
      <c r="A27" s="4" t="s">
        <v>130</v>
      </c>
      <c r="B27" s="4" t="s">
        <v>7</v>
      </c>
      <c r="C27" s="6">
        <v>0</v>
      </c>
      <c r="D27" s="6">
        <v>0</v>
      </c>
      <c r="E27" s="21">
        <v>0</v>
      </c>
      <c r="F27" s="6">
        <v>0</v>
      </c>
      <c r="G27" s="6">
        <v>0</v>
      </c>
      <c r="H27" s="6">
        <v>0</v>
      </c>
      <c r="I27" s="11" t="s">
        <v>56</v>
      </c>
      <c r="J27" s="19">
        <v>58.9</v>
      </c>
      <c r="K27" s="11"/>
      <c r="L27" s="5"/>
      <c r="M27" s="12">
        <f>D27+F27+H27+J27+L27</f>
        <v>58.9</v>
      </c>
      <c r="N27" s="22" t="s">
        <v>49</v>
      </c>
      <c r="O27" s="1"/>
    </row>
    <row r="28" spans="1:15" ht="15.75">
      <c r="A28" s="8" t="s">
        <v>86</v>
      </c>
      <c r="B28" s="8" t="s">
        <v>7</v>
      </c>
      <c r="C28" s="23" t="s">
        <v>42</v>
      </c>
      <c r="D28" s="19">
        <v>18.7</v>
      </c>
      <c r="E28" s="21" t="s">
        <v>47</v>
      </c>
      <c r="F28" s="19">
        <v>9</v>
      </c>
      <c r="G28" s="7" t="s">
        <v>44</v>
      </c>
      <c r="H28" s="19">
        <v>12</v>
      </c>
      <c r="I28" s="11" t="s">
        <v>127</v>
      </c>
      <c r="J28" s="19">
        <v>18.2</v>
      </c>
      <c r="K28" s="11"/>
      <c r="L28" s="5"/>
      <c r="M28" s="12">
        <f>D28+F28+H28+J28+L28</f>
        <v>57.900000000000006</v>
      </c>
      <c r="N28" s="22" t="s">
        <v>50</v>
      </c>
      <c r="O28" s="1"/>
    </row>
    <row r="29" spans="1:15" ht="15.75">
      <c r="A29" s="4" t="s">
        <v>93</v>
      </c>
      <c r="B29" s="4" t="s">
        <v>94</v>
      </c>
      <c r="C29" s="24">
        <v>0</v>
      </c>
      <c r="D29" s="5">
        <v>0</v>
      </c>
      <c r="E29" s="21" t="s">
        <v>34</v>
      </c>
      <c r="F29" s="19">
        <v>47.5</v>
      </c>
      <c r="G29" s="7">
        <v>0</v>
      </c>
      <c r="H29" s="19">
        <v>0</v>
      </c>
      <c r="I29" s="11" t="s">
        <v>67</v>
      </c>
      <c r="J29" s="19">
        <v>8</v>
      </c>
      <c r="K29" s="11"/>
      <c r="L29" s="5"/>
      <c r="M29" s="12">
        <f>D29+F29+H29+J29+L29</f>
        <v>55.5</v>
      </c>
      <c r="N29" s="22" t="s">
        <v>51</v>
      </c>
      <c r="O29" s="1"/>
    </row>
    <row r="30" spans="1:15" ht="15.75">
      <c r="A30" s="4" t="s">
        <v>26</v>
      </c>
      <c r="B30" s="4" t="s">
        <v>77</v>
      </c>
      <c r="C30" s="23" t="s">
        <v>65</v>
      </c>
      <c r="D30" s="19">
        <v>3</v>
      </c>
      <c r="E30" s="21" t="s">
        <v>55</v>
      </c>
      <c r="F30" s="19">
        <v>40.799999999999997</v>
      </c>
      <c r="G30" s="7">
        <v>0</v>
      </c>
      <c r="H30" s="19">
        <v>0</v>
      </c>
      <c r="I30" s="11" t="s">
        <v>65</v>
      </c>
      <c r="J30" s="19">
        <v>7</v>
      </c>
      <c r="K30" s="11"/>
      <c r="L30" s="7"/>
      <c r="M30" s="12">
        <f>D30+F30+H30+J30+L30</f>
        <v>50.8</v>
      </c>
      <c r="N30" s="22" t="s">
        <v>52</v>
      </c>
      <c r="O30" s="1"/>
    </row>
    <row r="31" spans="1:15" ht="15.75">
      <c r="A31" s="3" t="s">
        <v>39</v>
      </c>
      <c r="B31" s="3" t="s">
        <v>77</v>
      </c>
      <c r="C31" s="23" t="s">
        <v>44</v>
      </c>
      <c r="D31" s="19">
        <v>16.5</v>
      </c>
      <c r="E31" s="21" t="s">
        <v>46</v>
      </c>
      <c r="F31" s="19">
        <v>10</v>
      </c>
      <c r="G31" s="7" t="s">
        <v>38</v>
      </c>
      <c r="H31" s="19">
        <v>22.8</v>
      </c>
      <c r="I31" s="11" t="s">
        <v>110</v>
      </c>
      <c r="J31" s="19">
        <v>1</v>
      </c>
      <c r="K31" s="11"/>
      <c r="L31" s="7"/>
      <c r="M31" s="12">
        <f>D31+F31+H31+J31+L31</f>
        <v>50.3</v>
      </c>
      <c r="N31" s="22" t="s">
        <v>53</v>
      </c>
      <c r="O31" s="1"/>
    </row>
    <row r="32" spans="1:15" ht="15.75">
      <c r="A32" s="28" t="s">
        <v>137</v>
      </c>
      <c r="B32" s="28" t="s">
        <v>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 t="s">
        <v>36</v>
      </c>
      <c r="J32" s="33">
        <v>44.8</v>
      </c>
      <c r="K32" s="25"/>
      <c r="L32" s="25"/>
      <c r="M32" s="25">
        <f>D32+F32+H32+J32+L32</f>
        <v>44.8</v>
      </c>
      <c r="N32" s="22" t="s">
        <v>54</v>
      </c>
      <c r="O32" s="1"/>
    </row>
    <row r="33" spans="1:15" ht="15.75">
      <c r="A33" s="8" t="s">
        <v>17</v>
      </c>
      <c r="B33" s="8" t="s">
        <v>9</v>
      </c>
      <c r="C33" s="23" t="s">
        <v>51</v>
      </c>
      <c r="D33" s="19">
        <v>9</v>
      </c>
      <c r="E33" s="6" t="s">
        <v>101</v>
      </c>
      <c r="F33" s="19">
        <v>17.600000000000001</v>
      </c>
      <c r="G33" s="7">
        <v>0</v>
      </c>
      <c r="H33" s="19">
        <v>0</v>
      </c>
      <c r="I33" s="11" t="s">
        <v>49</v>
      </c>
      <c r="J33" s="32">
        <v>16.5</v>
      </c>
      <c r="K33" s="11"/>
      <c r="L33" s="6"/>
      <c r="M33" s="12">
        <f>D33+F33+H33+J33+L33</f>
        <v>43.1</v>
      </c>
      <c r="N33" s="22" t="s">
        <v>66</v>
      </c>
      <c r="O33" s="1"/>
    </row>
    <row r="34" spans="1:15" ht="15.75">
      <c r="A34" s="8" t="s">
        <v>81</v>
      </c>
      <c r="B34" s="8" t="s">
        <v>82</v>
      </c>
      <c r="C34" s="23" t="s">
        <v>35</v>
      </c>
      <c r="D34" s="19">
        <v>35</v>
      </c>
      <c r="E34" s="7">
        <v>0</v>
      </c>
      <c r="F34" s="19">
        <v>0</v>
      </c>
      <c r="G34" s="7" t="s">
        <v>50</v>
      </c>
      <c r="H34" s="19">
        <v>7</v>
      </c>
      <c r="I34" s="11">
        <v>0</v>
      </c>
      <c r="J34" s="32">
        <v>0</v>
      </c>
      <c r="K34" s="11"/>
      <c r="L34" s="5"/>
      <c r="M34" s="12">
        <f>D34+F34+H34+J34+L34</f>
        <v>42</v>
      </c>
      <c r="N34" s="22" t="s">
        <v>67</v>
      </c>
      <c r="O34" s="1"/>
    </row>
    <row r="35" spans="1:15" ht="15.75">
      <c r="A35" s="3" t="s">
        <v>23</v>
      </c>
      <c r="B35" s="3" t="s">
        <v>9</v>
      </c>
      <c r="C35" s="23" t="s">
        <v>84</v>
      </c>
      <c r="D35" s="19">
        <v>23.4</v>
      </c>
      <c r="E35" s="6" t="s">
        <v>50</v>
      </c>
      <c r="F35" s="19">
        <v>6</v>
      </c>
      <c r="G35" s="7" t="s">
        <v>48</v>
      </c>
      <c r="H35" s="19">
        <v>9</v>
      </c>
      <c r="I35" s="11">
        <v>0</v>
      </c>
      <c r="J35" s="32">
        <v>0</v>
      </c>
      <c r="K35" s="11"/>
      <c r="L35" s="7"/>
      <c r="M35" s="12">
        <f>D35+F35+H35+J35+L35</f>
        <v>38.4</v>
      </c>
      <c r="N35" s="22" t="s">
        <v>65</v>
      </c>
      <c r="O35" s="1"/>
    </row>
    <row r="36" spans="1:15" ht="15.75" customHeight="1">
      <c r="A36" s="4" t="s">
        <v>100</v>
      </c>
      <c r="B36" s="4" t="s">
        <v>96</v>
      </c>
      <c r="C36" s="24">
        <v>0</v>
      </c>
      <c r="D36" s="5">
        <v>0</v>
      </c>
      <c r="E36" s="6" t="s">
        <v>38</v>
      </c>
      <c r="F36" s="19">
        <v>21.6</v>
      </c>
      <c r="G36" s="7" t="s">
        <v>54</v>
      </c>
      <c r="H36" s="19">
        <v>3</v>
      </c>
      <c r="I36" s="11" t="s">
        <v>52</v>
      </c>
      <c r="J36" s="32">
        <v>12</v>
      </c>
      <c r="K36" s="11"/>
      <c r="L36" s="7"/>
      <c r="M36" s="12">
        <f>D36+F36+H36+J36+L36</f>
        <v>36.6</v>
      </c>
      <c r="N36" s="22" t="s">
        <v>69</v>
      </c>
      <c r="O36" s="1"/>
    </row>
    <row r="37" spans="1:15" ht="15.75">
      <c r="A37" s="3" t="s">
        <v>79</v>
      </c>
      <c r="B37" s="3" t="s">
        <v>80</v>
      </c>
      <c r="C37" s="23" t="s">
        <v>29</v>
      </c>
      <c r="D37" s="19">
        <v>36.4</v>
      </c>
      <c r="E37" s="7">
        <v>0</v>
      </c>
      <c r="F37" s="19">
        <v>0</v>
      </c>
      <c r="G37" s="7">
        <v>0</v>
      </c>
      <c r="H37" s="19">
        <v>0</v>
      </c>
      <c r="I37" s="11">
        <v>0</v>
      </c>
      <c r="J37" s="19">
        <v>0</v>
      </c>
      <c r="K37" s="11"/>
      <c r="L37" s="5"/>
      <c r="M37" s="12">
        <f>D37+F37+H37+J37+L37</f>
        <v>36.4</v>
      </c>
      <c r="N37" s="22" t="s">
        <v>68</v>
      </c>
      <c r="O37" s="1"/>
    </row>
    <row r="38" spans="1:15" ht="15.75">
      <c r="A38" s="8" t="s">
        <v>14</v>
      </c>
      <c r="B38" s="8" t="s">
        <v>15</v>
      </c>
      <c r="C38" s="23" t="s">
        <v>84</v>
      </c>
      <c r="D38" s="19">
        <v>23.4</v>
      </c>
      <c r="E38" s="7">
        <v>0</v>
      </c>
      <c r="F38" s="19">
        <v>0</v>
      </c>
      <c r="G38" s="7">
        <v>0</v>
      </c>
      <c r="H38" s="19">
        <v>0</v>
      </c>
      <c r="I38" s="11" t="s">
        <v>51</v>
      </c>
      <c r="J38" s="19">
        <v>13</v>
      </c>
      <c r="K38" s="11"/>
      <c r="L38" s="5"/>
      <c r="M38" s="12">
        <f>D38+F38+H38+J38+L38</f>
        <v>36.4</v>
      </c>
      <c r="N38" s="22" t="s">
        <v>107</v>
      </c>
      <c r="O38" s="1"/>
    </row>
    <row r="39" spans="1:15" ht="15.75">
      <c r="A39" s="4" t="s">
        <v>102</v>
      </c>
      <c r="B39" s="4" t="s">
        <v>103</v>
      </c>
      <c r="C39" s="7">
        <v>0</v>
      </c>
      <c r="D39" s="5">
        <v>0</v>
      </c>
      <c r="E39" s="6" t="s">
        <v>66</v>
      </c>
      <c r="F39" s="19">
        <v>1</v>
      </c>
      <c r="G39" s="7" t="s">
        <v>49</v>
      </c>
      <c r="H39" s="19">
        <v>8</v>
      </c>
      <c r="I39" s="11" t="s">
        <v>127</v>
      </c>
      <c r="J39" s="32">
        <v>18.2</v>
      </c>
      <c r="K39" s="11"/>
      <c r="L39" s="6"/>
      <c r="M39" s="12">
        <f>D39+F39+H39+J39+L39</f>
        <v>27.2</v>
      </c>
      <c r="N39" s="22" t="s">
        <v>108</v>
      </c>
      <c r="O39" s="1"/>
    </row>
    <row r="40" spans="1:15" ht="15.75">
      <c r="A40" s="8" t="s">
        <v>85</v>
      </c>
      <c r="B40" s="8" t="s">
        <v>82</v>
      </c>
      <c r="C40" s="23" t="s">
        <v>40</v>
      </c>
      <c r="D40" s="19">
        <v>21.6</v>
      </c>
      <c r="E40" s="7">
        <v>0</v>
      </c>
      <c r="F40" s="19">
        <v>0</v>
      </c>
      <c r="G40" s="7" t="s">
        <v>52</v>
      </c>
      <c r="H40" s="19">
        <v>5</v>
      </c>
      <c r="I40" s="11">
        <v>0</v>
      </c>
      <c r="J40" s="32">
        <v>0</v>
      </c>
      <c r="K40" s="11"/>
      <c r="L40" s="5"/>
      <c r="M40" s="12">
        <f>D40+F40+H40+J40+L40</f>
        <v>26.6</v>
      </c>
      <c r="N40" s="22" t="s">
        <v>109</v>
      </c>
      <c r="O40" s="1"/>
    </row>
    <row r="41" spans="1:15" ht="15.75">
      <c r="A41" s="4" t="s">
        <v>115</v>
      </c>
      <c r="B41" s="4" t="s">
        <v>116</v>
      </c>
      <c r="C41" s="7">
        <v>0</v>
      </c>
      <c r="D41" s="6">
        <v>0</v>
      </c>
      <c r="E41" s="7">
        <v>0</v>
      </c>
      <c r="F41" s="6">
        <v>0</v>
      </c>
      <c r="G41" s="7" t="s">
        <v>57</v>
      </c>
      <c r="H41" s="19">
        <v>21.6</v>
      </c>
      <c r="I41" s="11">
        <v>0</v>
      </c>
      <c r="J41" s="32">
        <v>0</v>
      </c>
      <c r="K41" s="11"/>
      <c r="L41" s="6"/>
      <c r="M41" s="12">
        <f>D41+F41+H41+J41+L41</f>
        <v>21.6</v>
      </c>
      <c r="N41" s="22" t="s">
        <v>110</v>
      </c>
      <c r="O41" s="1"/>
    </row>
    <row r="42" spans="1:15" ht="15.75">
      <c r="A42" s="4" t="s">
        <v>128</v>
      </c>
      <c r="B42" s="4" t="s">
        <v>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11" t="s">
        <v>46</v>
      </c>
      <c r="J42" s="19">
        <v>21.6</v>
      </c>
      <c r="K42" s="11"/>
      <c r="L42" s="5"/>
      <c r="M42" s="12">
        <f>D42+F42+H42+J42+L42</f>
        <v>21.6</v>
      </c>
      <c r="N42" s="22" t="s">
        <v>111</v>
      </c>
      <c r="O42" s="1"/>
    </row>
    <row r="43" spans="1:15" ht="15.75">
      <c r="A43" s="4" t="s">
        <v>95</v>
      </c>
      <c r="B43" s="4" t="s">
        <v>96</v>
      </c>
      <c r="C43" s="24">
        <v>0</v>
      </c>
      <c r="D43" s="5">
        <v>0</v>
      </c>
      <c r="E43" s="6" t="s">
        <v>97</v>
      </c>
      <c r="F43" s="19">
        <v>16.5</v>
      </c>
      <c r="G43" s="7" t="s">
        <v>66</v>
      </c>
      <c r="H43" s="19">
        <v>2</v>
      </c>
      <c r="I43" s="11" t="s">
        <v>109</v>
      </c>
      <c r="J43" s="32">
        <v>2</v>
      </c>
      <c r="K43" s="11"/>
      <c r="L43" s="6"/>
      <c r="M43" s="12">
        <f>D43+F43+H43+J43+L43</f>
        <v>20.5</v>
      </c>
      <c r="N43" s="22" t="s">
        <v>112</v>
      </c>
      <c r="O43" s="1"/>
    </row>
    <row r="44" spans="1:15" ht="15.75">
      <c r="A44" s="8" t="s">
        <v>64</v>
      </c>
      <c r="B44" s="8" t="s">
        <v>60</v>
      </c>
      <c r="C44" s="23" t="s">
        <v>43</v>
      </c>
      <c r="D44" s="19">
        <v>17.600000000000001</v>
      </c>
      <c r="E44" s="7">
        <v>0</v>
      </c>
      <c r="F44" s="19">
        <v>0</v>
      </c>
      <c r="G44" s="7">
        <v>0</v>
      </c>
      <c r="H44" s="19">
        <v>0</v>
      </c>
      <c r="I44" s="11">
        <v>0</v>
      </c>
      <c r="J44" s="32">
        <v>0</v>
      </c>
      <c r="K44" s="11"/>
      <c r="L44" s="5"/>
      <c r="M44" s="12">
        <f>D44+F44+H44+J44+L44</f>
        <v>17.600000000000001</v>
      </c>
      <c r="N44" s="22" t="s">
        <v>113</v>
      </c>
      <c r="O44" s="1"/>
    </row>
    <row r="45" spans="1:15" ht="15.75">
      <c r="A45" s="4" t="s">
        <v>129</v>
      </c>
      <c r="B45" s="4" t="s">
        <v>6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11" t="s">
        <v>50</v>
      </c>
      <c r="J45" s="19">
        <v>15.4</v>
      </c>
      <c r="K45" s="11"/>
      <c r="L45" s="5"/>
      <c r="M45" s="12">
        <f>D45+F45+H45+J45+L45</f>
        <v>15.4</v>
      </c>
      <c r="N45" s="22" t="s">
        <v>114</v>
      </c>
      <c r="O45" s="1"/>
    </row>
    <row r="46" spans="1:15" ht="15.75">
      <c r="A46" s="4" t="s">
        <v>18</v>
      </c>
      <c r="B46" s="4" t="s">
        <v>19</v>
      </c>
      <c r="C46" s="23" t="s">
        <v>67</v>
      </c>
      <c r="D46" s="19">
        <v>4</v>
      </c>
      <c r="E46" s="6" t="s">
        <v>54</v>
      </c>
      <c r="F46" s="19">
        <v>2</v>
      </c>
      <c r="G46" s="7" t="s">
        <v>53</v>
      </c>
      <c r="H46" s="19">
        <v>4</v>
      </c>
      <c r="I46" s="11" t="s">
        <v>109</v>
      </c>
      <c r="J46" s="32">
        <v>3</v>
      </c>
      <c r="K46" s="11"/>
      <c r="L46" s="7"/>
      <c r="M46" s="12">
        <f>D46+F46+H46+J46+L46</f>
        <v>13</v>
      </c>
      <c r="N46" s="22" t="s">
        <v>121</v>
      </c>
      <c r="O46" s="1"/>
    </row>
    <row r="47" spans="1:15" ht="15.75">
      <c r="A47" s="3" t="s">
        <v>87</v>
      </c>
      <c r="B47" s="3" t="s">
        <v>15</v>
      </c>
      <c r="C47" s="23" t="s">
        <v>48</v>
      </c>
      <c r="D47" s="19">
        <v>12</v>
      </c>
      <c r="E47" s="7">
        <v>0</v>
      </c>
      <c r="F47" s="19">
        <v>0</v>
      </c>
      <c r="G47" s="7">
        <v>0</v>
      </c>
      <c r="H47" s="19">
        <v>0</v>
      </c>
      <c r="I47" s="11">
        <v>0</v>
      </c>
      <c r="J47" s="19">
        <v>0</v>
      </c>
      <c r="K47" s="11"/>
      <c r="L47" s="5"/>
      <c r="M47" s="12">
        <f>D47+F47+H47+J47+L47</f>
        <v>12</v>
      </c>
      <c r="N47" s="22" t="s">
        <v>122</v>
      </c>
    </row>
    <row r="48" spans="1:15" ht="15.75">
      <c r="A48" s="4" t="s">
        <v>45</v>
      </c>
      <c r="B48" s="4" t="s">
        <v>19</v>
      </c>
      <c r="C48" s="23" t="s">
        <v>66</v>
      </c>
      <c r="D48" s="19">
        <v>5</v>
      </c>
      <c r="E48" s="6" t="s">
        <v>49</v>
      </c>
      <c r="F48" s="19">
        <v>7</v>
      </c>
      <c r="G48" s="7">
        <v>0</v>
      </c>
      <c r="H48" s="19">
        <v>0</v>
      </c>
      <c r="I48" s="11">
        <v>0</v>
      </c>
      <c r="J48" s="19">
        <v>0</v>
      </c>
      <c r="K48" s="11"/>
      <c r="L48" s="5"/>
      <c r="M48" s="12">
        <f>D48+F48+H48+J48+L48</f>
        <v>12</v>
      </c>
      <c r="N48" s="22" t="s">
        <v>123</v>
      </c>
    </row>
    <row r="49" spans="1:14" ht="15.75">
      <c r="A49" s="4" t="s">
        <v>98</v>
      </c>
      <c r="B49" s="4" t="s">
        <v>99</v>
      </c>
      <c r="C49" s="24">
        <v>0</v>
      </c>
      <c r="D49" s="5">
        <v>0</v>
      </c>
      <c r="E49" s="6" t="s">
        <v>43</v>
      </c>
      <c r="F49" s="19">
        <v>12</v>
      </c>
      <c r="G49" s="7">
        <v>0</v>
      </c>
      <c r="H49" s="19">
        <v>0</v>
      </c>
      <c r="I49" s="11">
        <v>0</v>
      </c>
      <c r="J49" s="19">
        <v>0</v>
      </c>
      <c r="K49" s="11"/>
      <c r="L49" s="5"/>
      <c r="M49" s="12">
        <f>D49+F49+H49+J49+L49</f>
        <v>12</v>
      </c>
      <c r="N49" s="22" t="s">
        <v>124</v>
      </c>
    </row>
    <row r="50" spans="1:14" ht="15.75">
      <c r="A50" s="4" t="s">
        <v>119</v>
      </c>
      <c r="B50" s="4" t="s">
        <v>27</v>
      </c>
      <c r="C50" s="7">
        <v>0</v>
      </c>
      <c r="D50" s="6">
        <v>0</v>
      </c>
      <c r="E50" s="7">
        <v>0</v>
      </c>
      <c r="F50" s="6">
        <v>0</v>
      </c>
      <c r="G50" s="7" t="s">
        <v>51</v>
      </c>
      <c r="H50" s="19">
        <v>6</v>
      </c>
      <c r="I50" s="11" t="s">
        <v>68</v>
      </c>
      <c r="J50" s="32">
        <v>5</v>
      </c>
      <c r="K50" s="11"/>
      <c r="L50" s="5"/>
      <c r="M50" s="12">
        <f>D50+F50+H50+J50+L50</f>
        <v>11</v>
      </c>
      <c r="N50" s="22" t="s">
        <v>138</v>
      </c>
    </row>
    <row r="51" spans="1:14" ht="15.75">
      <c r="A51" s="4" t="s">
        <v>131</v>
      </c>
      <c r="B51" s="4" t="s">
        <v>7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11" t="s">
        <v>53</v>
      </c>
      <c r="J51" s="19">
        <v>11</v>
      </c>
      <c r="K51" s="11"/>
      <c r="L51" s="7"/>
      <c r="M51" s="12">
        <f>D51+F51+H51+J51+L51</f>
        <v>11</v>
      </c>
      <c r="N51" s="22" t="s">
        <v>139</v>
      </c>
    </row>
    <row r="52" spans="1:14" ht="15.75">
      <c r="A52" s="3" t="s">
        <v>88</v>
      </c>
      <c r="B52" s="3" t="s">
        <v>89</v>
      </c>
      <c r="C52" s="23" t="s">
        <v>50</v>
      </c>
      <c r="D52" s="19">
        <v>10</v>
      </c>
      <c r="E52" s="7">
        <v>0</v>
      </c>
      <c r="F52" s="19">
        <v>0</v>
      </c>
      <c r="G52" s="7">
        <v>0</v>
      </c>
      <c r="H52" s="19">
        <v>0</v>
      </c>
      <c r="I52" s="11">
        <v>0</v>
      </c>
      <c r="J52" s="32">
        <v>0</v>
      </c>
      <c r="K52" s="11"/>
      <c r="L52" s="6"/>
      <c r="M52" s="12">
        <f>D52+F52+H52+J52+L52</f>
        <v>10</v>
      </c>
      <c r="N52" s="22" t="s">
        <v>140</v>
      </c>
    </row>
    <row r="53" spans="1:14" ht="15.75">
      <c r="A53" s="14" t="s">
        <v>86</v>
      </c>
      <c r="B53" s="14" t="s">
        <v>94</v>
      </c>
      <c r="C53" s="29">
        <v>0</v>
      </c>
      <c r="D53" s="20">
        <v>0</v>
      </c>
      <c r="E53" s="15" t="s">
        <v>51</v>
      </c>
      <c r="F53" s="31">
        <v>5</v>
      </c>
      <c r="G53" s="16">
        <v>0</v>
      </c>
      <c r="H53" s="31">
        <v>0</v>
      </c>
      <c r="I53" s="17" t="s">
        <v>107</v>
      </c>
      <c r="J53" s="34">
        <v>4</v>
      </c>
      <c r="K53" s="18"/>
      <c r="L53" s="15"/>
      <c r="M53" s="12">
        <f>D53+F53+H53+J53+L53</f>
        <v>9</v>
      </c>
      <c r="N53" s="22" t="s">
        <v>141</v>
      </c>
    </row>
    <row r="54" spans="1:14" ht="15.75">
      <c r="A54" s="4" t="s">
        <v>134</v>
      </c>
      <c r="B54" s="4" t="s">
        <v>135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 t="s">
        <v>66</v>
      </c>
      <c r="J54" s="32">
        <v>9</v>
      </c>
      <c r="K54" s="6"/>
      <c r="L54" s="5"/>
      <c r="M54" s="12">
        <f>D54+F54+H54+J54+L54</f>
        <v>9</v>
      </c>
      <c r="N54" s="22" t="s">
        <v>142</v>
      </c>
    </row>
    <row r="55" spans="1:14" ht="15.75">
      <c r="A55" s="4" t="s">
        <v>126</v>
      </c>
      <c r="B55" s="4" t="s">
        <v>94</v>
      </c>
      <c r="C55" s="24">
        <v>0</v>
      </c>
      <c r="D55" s="5">
        <v>0</v>
      </c>
      <c r="E55" s="6" t="s">
        <v>53</v>
      </c>
      <c r="F55" s="19">
        <v>3</v>
      </c>
      <c r="G55" s="7">
        <v>0</v>
      </c>
      <c r="H55" s="19">
        <v>0</v>
      </c>
      <c r="I55" s="11">
        <v>0</v>
      </c>
      <c r="J55" s="32">
        <v>0</v>
      </c>
      <c r="K55" s="11"/>
      <c r="L55" s="6"/>
      <c r="M55" s="12">
        <f>D55+F55+H55+J55+L55</f>
        <v>3</v>
      </c>
      <c r="N55" s="22" t="s">
        <v>143</v>
      </c>
    </row>
    <row r="56" spans="1:14" ht="15.75">
      <c r="A56" s="4" t="s">
        <v>91</v>
      </c>
      <c r="B56" s="4" t="s">
        <v>92</v>
      </c>
      <c r="C56" s="23" t="s">
        <v>68</v>
      </c>
      <c r="D56" s="19">
        <v>1</v>
      </c>
      <c r="E56" s="7">
        <v>0</v>
      </c>
      <c r="F56" s="19">
        <v>0</v>
      </c>
      <c r="G56" s="7">
        <v>0</v>
      </c>
      <c r="H56" s="19">
        <v>0</v>
      </c>
      <c r="I56" s="11">
        <v>0</v>
      </c>
      <c r="J56" s="32">
        <v>0</v>
      </c>
      <c r="K56" s="11"/>
      <c r="L56" s="6"/>
      <c r="M56" s="12">
        <f>D56+F56+H56+J56+L56</f>
        <v>1</v>
      </c>
      <c r="N56" s="22" t="s">
        <v>144</v>
      </c>
    </row>
    <row r="57" spans="1:14" ht="15.75">
      <c r="A57" s="4" t="s">
        <v>120</v>
      </c>
      <c r="B57" s="4" t="s">
        <v>116</v>
      </c>
      <c r="C57" s="6">
        <v>0</v>
      </c>
      <c r="D57" s="6">
        <v>0</v>
      </c>
      <c r="E57" s="6">
        <v>0</v>
      </c>
      <c r="F57" s="6">
        <v>0</v>
      </c>
      <c r="G57" s="7" t="s">
        <v>67</v>
      </c>
      <c r="H57" s="19">
        <v>1</v>
      </c>
      <c r="I57" s="11">
        <v>0</v>
      </c>
      <c r="J57" s="19">
        <v>0</v>
      </c>
      <c r="K57" s="11"/>
      <c r="L57" s="6"/>
      <c r="M57" s="12">
        <f>D57+F57+H57+J57+L57</f>
        <v>1</v>
      </c>
      <c r="N57" s="22" t="s">
        <v>145</v>
      </c>
    </row>
  </sheetData>
  <sortState ref="A5:N57">
    <sortCondition descending="1" ref="M5"/>
  </sortState>
  <mergeCells count="6">
    <mergeCell ref="K3:L3"/>
    <mergeCell ref="D1:J1"/>
    <mergeCell ref="C3:D3"/>
    <mergeCell ref="E3:F3"/>
    <mergeCell ref="G3:H3"/>
    <mergeCell ref="I3:J3"/>
  </mergeCells>
  <pageMargins left="0.70866141732283472" right="0.70866141732283472" top="0.78740157480314965" bottom="0.78740157480314965" header="0.31496062992125984" footer="0.31496062992125984"/>
  <pageSetup paperSize="9" scale="6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2019-02-19T08:19:00Z</cp:lastPrinted>
  <dcterms:created xsi:type="dcterms:W3CDTF">2017-03-26T12:23:47Z</dcterms:created>
  <dcterms:modified xsi:type="dcterms:W3CDTF">2019-11-09T20:28:43Z</dcterms:modified>
</cp:coreProperties>
</file>